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Игнатова Т.А\Отчет об исполнении бюджета Белоярского райоа  за первое полугодие 2018 год\"/>
    </mc:Choice>
  </mc:AlternateContent>
  <bookViews>
    <workbookView xWindow="0" yWindow="0" windowWidth="24000" windowHeight="13635"/>
  </bookViews>
  <sheets>
    <sheet name="Лист1" sheetId="1" r:id="rId1"/>
  </sheets>
  <definedNames>
    <definedName name="_xlnm.Print_Titles" localSheetId="0">Лист1!$5:$5</definedName>
  </definedNames>
  <calcPr calcId="162913"/>
</workbook>
</file>

<file path=xl/calcChain.xml><?xml version="1.0" encoding="utf-8"?>
<calcChain xmlns="http://schemas.openxmlformats.org/spreadsheetml/2006/main">
  <c r="U53" i="1" l="1"/>
  <c r="U55" i="1"/>
  <c r="T53" i="1"/>
  <c r="T55" i="1"/>
  <c r="U52" i="1"/>
  <c r="T52" i="1"/>
  <c r="U23" i="1"/>
  <c r="U24" i="1"/>
  <c r="U25" i="1"/>
  <c r="U12" i="1"/>
  <c r="U13" i="1"/>
  <c r="U14" i="1"/>
  <c r="U19" i="1" l="1"/>
  <c r="T19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C18" i="1"/>
  <c r="T18" i="1" l="1"/>
  <c r="U18" i="1"/>
  <c r="S54" i="1"/>
  <c r="D52" i="1" l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C34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C30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C27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C21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C15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C10" i="1"/>
  <c r="S46" i="1" l="1"/>
  <c r="J7" i="1"/>
  <c r="P7" i="1"/>
  <c r="H7" i="1"/>
  <c r="Q7" i="1"/>
  <c r="K7" i="1"/>
  <c r="R7" i="1"/>
  <c r="U30" i="1"/>
  <c r="U27" i="1"/>
  <c r="O7" i="1"/>
  <c r="N7" i="1"/>
  <c r="L7" i="1"/>
  <c r="D7" i="1"/>
  <c r="S7" i="1"/>
  <c r="I7" i="1"/>
  <c r="F7" i="1"/>
  <c r="G7" i="1"/>
  <c r="M7" i="1"/>
  <c r="E7" i="1"/>
  <c r="U34" i="1"/>
  <c r="T10" i="1"/>
  <c r="C7" i="1"/>
  <c r="U10" i="1"/>
  <c r="T34" i="1"/>
  <c r="T30" i="1"/>
  <c r="T27" i="1"/>
  <c r="T9" i="1"/>
  <c r="T11" i="1"/>
  <c r="T12" i="1"/>
  <c r="T13" i="1"/>
  <c r="T14" i="1"/>
  <c r="T20" i="1"/>
  <c r="T22" i="1"/>
  <c r="T23" i="1"/>
  <c r="T24" i="1"/>
  <c r="T25" i="1"/>
  <c r="T26" i="1"/>
  <c r="T28" i="1"/>
  <c r="T31" i="1"/>
  <c r="T32" i="1"/>
  <c r="T33" i="1"/>
  <c r="T35" i="1"/>
  <c r="T36" i="1"/>
  <c r="T37" i="1"/>
  <c r="T38" i="1"/>
  <c r="T39" i="1"/>
  <c r="T40" i="1"/>
  <c r="T42" i="1"/>
  <c r="T43" i="1"/>
  <c r="T44" i="1"/>
  <c r="U9" i="1"/>
  <c r="U11" i="1"/>
  <c r="U20" i="1"/>
  <c r="U22" i="1"/>
  <c r="U26" i="1"/>
  <c r="U28" i="1"/>
  <c r="U31" i="1"/>
  <c r="U32" i="1"/>
  <c r="U33" i="1"/>
  <c r="U35" i="1"/>
  <c r="U36" i="1"/>
  <c r="U37" i="1"/>
  <c r="U38" i="1"/>
  <c r="U39" i="1"/>
  <c r="U40" i="1"/>
  <c r="U42" i="1"/>
  <c r="U43" i="1"/>
  <c r="U44" i="1"/>
  <c r="T21" i="1" l="1"/>
  <c r="U21" i="1"/>
  <c r="D54" i="1"/>
  <c r="E54" i="1"/>
  <c r="F54" i="1"/>
  <c r="G54" i="1"/>
  <c r="G46" i="1" s="1"/>
  <c r="H54" i="1"/>
  <c r="I54" i="1"/>
  <c r="J54" i="1"/>
  <c r="J46" i="1" s="1"/>
  <c r="K54" i="1"/>
  <c r="L54" i="1"/>
  <c r="M54" i="1"/>
  <c r="N54" i="1"/>
  <c r="N46" i="1" s="1"/>
  <c r="O54" i="1"/>
  <c r="O46" i="1" s="1"/>
  <c r="P54" i="1"/>
  <c r="Q54" i="1"/>
  <c r="R54" i="1"/>
  <c r="C54" i="1"/>
  <c r="T54" i="1" s="1"/>
  <c r="C52" i="1"/>
  <c r="J6" i="1"/>
  <c r="C47" i="1"/>
  <c r="R46" i="1" l="1"/>
  <c r="U54" i="1"/>
  <c r="P46" i="1"/>
  <c r="P6" i="1" s="1"/>
  <c r="H46" i="1"/>
  <c r="H6" i="1" s="1"/>
  <c r="F46" i="1"/>
  <c r="F6" i="1" s="1"/>
  <c r="Q46" i="1"/>
  <c r="Q6" i="1" s="1"/>
  <c r="L46" i="1"/>
  <c r="L6" i="1" s="1"/>
  <c r="D46" i="1"/>
  <c r="D6" i="1" s="1"/>
  <c r="I46" i="1"/>
  <c r="I6" i="1" s="1"/>
  <c r="M46" i="1"/>
  <c r="M6" i="1" s="1"/>
  <c r="C46" i="1"/>
  <c r="K46" i="1"/>
  <c r="K6" i="1" s="1"/>
  <c r="E6" i="1"/>
  <c r="E46" i="1"/>
  <c r="N6" i="1"/>
  <c r="O6" i="1"/>
  <c r="R6" i="1"/>
  <c r="S6" i="1"/>
  <c r="C6" i="1"/>
  <c r="G6" i="1"/>
  <c r="U7" i="1"/>
  <c r="U47" i="1"/>
  <c r="U48" i="1"/>
  <c r="U49" i="1"/>
  <c r="U50" i="1"/>
  <c r="U51" i="1"/>
  <c r="U8" i="1"/>
  <c r="T47" i="1"/>
  <c r="T48" i="1"/>
  <c r="T49" i="1"/>
  <c r="T50" i="1"/>
  <c r="T51" i="1"/>
  <c r="T8" i="1"/>
  <c r="T7" i="1"/>
  <c r="U6" i="1" l="1"/>
  <c r="U46" i="1"/>
  <c r="T46" i="1"/>
  <c r="T6" i="1"/>
</calcChain>
</file>

<file path=xl/sharedStrings.xml><?xml version="1.0" encoding="utf-8"?>
<sst xmlns="http://schemas.openxmlformats.org/spreadsheetml/2006/main" count="124" uniqueCount="123">
  <si>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</si>
  <si>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</si>
  <si>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</si>
  <si>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</si>
  <si>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</si>
  <si>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бюджет субъекта Российской Федерации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</si>
  <si>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</si>
  <si>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</si>
  <si>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муниципальных образований городов федерального значения </t>
  </si>
  <si>
    <t>Доходы бюджета - Всего</t>
  </si>
  <si>
    <t>Х</t>
  </si>
  <si>
    <t>000 1 00 00000 00 0000 000</t>
  </si>
  <si>
    <t>Налог на доходы физических лиц</t>
  </si>
  <si>
    <t>000 1 01 02000 01 0000 110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</si>
  <si>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</si>
  <si>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</si>
  <si>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</si>
  <si>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</si>
  <si>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</si>
  <si>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</si>
  <si>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</si>
  <si>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</si>
  <si>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</si>
  <si>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</si>
  <si>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</si>
  <si>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</si>
  <si>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</si>
  <si>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</si>
  <si>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</si>
  <si>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</si>
  <si>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</si>
  <si>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</si>
  <si>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Проценты, полученные от предоставления бюджетных кредитов внутри страны</t>
  </si>
  <si>
    <t>000 1 11 03000 00 0000 120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</si>
  <si>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</si>
  <si>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</si>
  <si>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Платежи от государственных и муниципальных унитарных предприятий</t>
  </si>
  <si>
    <t>000 1 11 07000 00 0000 120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</si>
  <si>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</si>
  <si>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</si>
  <si>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за негативное воздействие на окружающую среду</t>
  </si>
  <si>
    <t xml:space="preserve">Доходы от оказания платных услуг (работ) </t>
  </si>
  <si>
    <t>000 1 13 01000 00 0000 130</t>
  </si>
  <si>
    <t>Доходы от компенсации затрат государства</t>
  </si>
  <si>
    <t>000 1 13 02000 00 0000 130</t>
  </si>
  <si>
    <t xml:space="preserve">Доходы от продажи квартир </t>
  </si>
  <si>
    <t>000 1 14 01000 00 0000 410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</si>
  <si>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</si>
  <si>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</si>
  <si>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</si>
  <si>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</si>
  <si>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</si>
  <si>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</si>
  <si>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</si>
  <si>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</si>
  <si>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</si>
  <si>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</si>
  <si>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</si>
  <si>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</si>
  <si>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</si>
  <si>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</si>
  <si>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</si>
  <si>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</si>
  <si>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</si>
  <si>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</si>
  <si>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Суммы по искам о возмещении вреда, причиненного окружающей среде</t>
  </si>
  <si>
    <t>000 1 16 35000 00 0000 140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</si>
  <si>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</si>
  <si>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</si>
  <si>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</si>
  <si>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</si>
  <si>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неналоговые доходы</t>
  </si>
  <si>
    <t>000 1 17 05000 00 0000 180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</si>
  <si>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</si>
  <si>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</si>
  <si>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</si>
  <si>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</si>
  <si>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</si>
  <si>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</si>
  <si>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Субсидии бюджетам бюджетной системы Российской Федерации (межбюджетные субсидии)</t>
  </si>
  <si>
    <t>000 2 02 20000 00 0000 151</t>
  </si>
  <si>
    <t>Субвенции бюджетам бюджетной системы Российской Федерации</t>
  </si>
  <si>
    <t>000 2 02 30000 00 0000 151</t>
  </si>
  <si>
    <t>Иные межбюджетные трансферты</t>
  </si>
  <si>
    <t>000 2 02 40000 00 0000 151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</si>
  <si>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</si>
  <si>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</si>
  <si>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</si>
  <si>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</si>
  <si>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</si>
  <si>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</si>
  <si>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</si>
  <si>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</si>
  <si>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консолидированный бюджет муниципального образования</t>
  </si>
  <si>
    <t>суммы подлежащие исключению в рамках консолидированного бюджета муниципального образования</t>
  </si>
  <si>
    <t xml:space="preserve">СВЕДЕНИЯ </t>
  </si>
  <si>
    <t>План на I полугодие</t>
  </si>
  <si>
    <t>Исполнение за I полугодие</t>
  </si>
  <si>
    <t>% исполнения плана на год</t>
  </si>
  <si>
    <t>% исполнения плана на I полугодие</t>
  </si>
  <si>
    <t>(рублей)</t>
  </si>
  <si>
    <t>НАЛОГОВЫЕ И НЕНАЛОГОВЫЕ ДОХОДЫ</t>
  </si>
  <si>
    <t>Налоги на совокупный доход</t>
  </si>
  <si>
    <t>Налоги на имущество</t>
  </si>
  <si>
    <t>Государственнавя пошлина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</si>
  <si>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</si>
  <si>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</si>
  <si>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000 113 00000 00 0000 130</t>
  </si>
  <si>
    <t>000 111 00000 00 0000 000</t>
  </si>
  <si>
    <t>000 1 12 01000 01 0000 000</t>
  </si>
  <si>
    <t>Доходы от продажи материальных и нематериальных активов</t>
  </si>
  <si>
    <t>000 114 00000 00 0000 000</t>
  </si>
  <si>
    <t>Штрафы, санкции, возмещение ущерба</t>
  </si>
  <si>
    <t>000 116 00000 00 0000 000</t>
  </si>
  <si>
    <t>000 105 00000 00 0000 000</t>
  </si>
  <si>
    <t>000 108 00000 00 0000 000</t>
  </si>
  <si>
    <t>000 106 00000 00 0000 000</t>
  </si>
  <si>
    <t>% исполнения плана за год</t>
  </si>
  <si>
    <t>Уточненный план за год</t>
  </si>
  <si>
    <t>об исполнении бюджета Белоярского района  по доходам в разрезе видов доходов в сравнении с запланированными значениями за первое полугодие 2018 года</t>
  </si>
  <si>
    <t>План за 1 полугодие</t>
  </si>
  <si>
    <t>Исполнение за 1 полугодие</t>
  </si>
  <si>
    <t>% исполнения плана за 1 полугодие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</si>
</sst>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#,##0.00"/>
    <numFmt numFmtId="166" formatCode="0.0"/>
    <numFmt numFmtId="167" formatCode="[$-10419]#,##0.0"/>
  </numFmts>
  <fonts count="15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shrinkToFi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 applyAlignment="1">
      <alignment horizontal="center" vertical="center" wrapText="1" shrinkToFit="1"/>
    </xf>
    <xf numFmtId="166" fontId="3" fillId="0" borderId="0" xfId="0" applyNumberFormat="1" applyFont="1" applyFill="1" applyBorder="1" applyAlignment="1">
      <alignment horizontal="center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left" vertical="top" wrapText="1" readingOrder="1"/>
    </xf>
    <xf numFmtId="166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3" fillId="0" borderId="0" xfId="0" applyFont="1" applyFill="1" applyBorder="1"/>
    <xf numFmtId="0" fontId="6" fillId="2" borderId="1" xfId="1" applyNumberFormat="1" applyFont="1" applyFill="1" applyBorder="1" applyAlignment="1">
      <alignment horizontal="left" vertical="top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164" fontId="6" fillId="2" borderId="1" xfId="1" applyNumberFormat="1" applyFont="1" applyFill="1" applyBorder="1" applyAlignment="1">
      <alignment horizontal="right" vertical="center" wrapText="1" readingOrder="1"/>
    </xf>
    <xf numFmtId="166" fontId="8" fillId="2" borderId="1" xfId="0" applyNumberFormat="1" applyFont="1" applyFill="1" applyBorder="1" applyAlignment="1">
      <alignment horizontal="center" vertical="center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164" fontId="9" fillId="0" borderId="1" xfId="1" applyNumberFormat="1" applyFont="1" applyFill="1" applyBorder="1" applyAlignment="1">
      <alignment horizontal="right" vertical="center" wrapText="1" readingOrder="1"/>
    </xf>
    <xf numFmtId="0" fontId="9" fillId="0" borderId="1" xfId="1" applyNumberFormat="1" applyFont="1" applyFill="1" applyBorder="1" applyAlignment="1">
      <alignment horizontal="right" vertical="center" wrapText="1" readingOrder="1"/>
    </xf>
    <xf numFmtId="0" fontId="9" fillId="0" borderId="1" xfId="1" applyNumberFormat="1" applyFont="1" applyFill="1" applyBorder="1" applyAlignment="1">
      <alignment horizontal="left" vertical="center" wrapText="1" readingOrder="1"/>
    </xf>
    <xf numFmtId="166" fontId="12" fillId="0" borderId="1" xfId="0" applyNumberFormat="1" applyFont="1" applyFill="1" applyBorder="1" applyAlignment="1">
      <alignment horizontal="center" vertical="center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164" fontId="6" fillId="0" borderId="1" xfId="1" applyNumberFormat="1" applyFont="1" applyFill="1" applyBorder="1" applyAlignment="1">
      <alignment horizontal="right" vertical="center" wrapText="1" readingOrder="1"/>
    </xf>
    <xf numFmtId="0" fontId="6" fillId="0" borderId="1" xfId="1" applyNumberFormat="1" applyFont="1" applyFill="1" applyBorder="1" applyAlignment="1">
      <alignment horizontal="right" vertical="center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166" fontId="8" fillId="0" borderId="1" xfId="0" applyNumberFormat="1" applyFont="1" applyFill="1" applyBorder="1" applyAlignment="1">
      <alignment horizontal="center" vertical="center" readingOrder="1"/>
    </xf>
    <xf numFmtId="0" fontId="13" fillId="0" borderId="1" xfId="1" applyNumberFormat="1" applyFont="1" applyFill="1" applyBorder="1" applyAlignment="1">
      <alignment horizontal="left" vertical="top" wrapText="1" readingOrder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164" fontId="13" fillId="0" borderId="1" xfId="1" applyNumberFormat="1" applyFont="1" applyFill="1" applyBorder="1" applyAlignment="1">
      <alignment horizontal="right" vertical="center" wrapText="1" readingOrder="1"/>
    </xf>
    <xf numFmtId="0" fontId="13" fillId="0" borderId="1" xfId="1" applyNumberFormat="1" applyFont="1" applyFill="1" applyBorder="1" applyAlignment="1">
      <alignment horizontal="right" vertical="center" wrapText="1" readingOrder="1"/>
    </xf>
    <xf numFmtId="0" fontId="13" fillId="0" borderId="1" xfId="1" applyNumberFormat="1" applyFont="1" applyFill="1" applyBorder="1" applyAlignment="1">
      <alignment horizontal="left" vertical="center" wrapText="1" readingOrder="1"/>
    </xf>
    <xf numFmtId="166" fontId="14" fillId="0" borderId="1" xfId="0" applyNumberFormat="1" applyFont="1" applyFill="1" applyBorder="1" applyAlignment="1">
      <alignment horizontal="center" vertical="center" readingOrder="1"/>
    </xf>
    <xf numFmtId="167" fontId="6" fillId="2" borderId="1" xfId="1" applyNumberFormat="1" applyFont="1" applyFill="1" applyBorder="1" applyAlignment="1">
      <alignment horizontal="center" vertical="center" wrapText="1" readingOrder="1"/>
    </xf>
    <xf numFmtId="167" fontId="6" fillId="0" borderId="1" xfId="1" applyNumberFormat="1" applyFont="1" applyFill="1" applyBorder="1" applyAlignment="1">
      <alignment horizontal="center" vertical="center" wrapText="1" readingOrder="1"/>
    </xf>
    <xf numFmtId="167" fontId="13" fillId="0" borderId="1" xfId="1" applyNumberFormat="1" applyFont="1" applyFill="1" applyBorder="1" applyAlignment="1">
      <alignment horizontal="center" vertical="center" wrapText="1" readingOrder="1"/>
    </xf>
    <xf numFmtId="167" fontId="9" fillId="0" borderId="1" xfId="1" applyNumberFormat="1" applyFont="1" applyFill="1" applyBorder="1" applyAlignment="1">
      <alignment horizontal="center" vertical="center" wrapText="1" readingOrder="1"/>
    </xf>
    <xf numFmtId="164" fontId="6" fillId="0" borderId="1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center" wrapText="1" shrinkToFit="1" readingOrder="1"/>
    </xf>
    <xf numFmtId="0" fontId="11" fillId="0" borderId="2" xfId="0" applyFont="1" applyFill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showGridLines="0" tabSelected="1" view="pageBreakPreview" zoomScale="87" zoomScaleNormal="77" zoomScaleSheetLayoutView="87" workbookViewId="0">
      <selection activeCell="S7" sqref="S7"/>
    </sheetView>
  </sheetViews>
  <sheetFormatPr defaultRowHeight="12" x14ac:dyDescent="0.2"/>
  <cols>
    <col min="1" max="1" width="38" style="1" customWidth="1"/>
    <col min="2" max="2" width="29.28515625" style="1" customWidth="1"/>
    <col min="3" max="3" width="17.7109375" style="1" customWidth="1"/>
    <col min="4" max="4" width="14.42578125" style="1" hidden="1" customWidth="1"/>
    <col min="5" max="5" width="14.5703125" style="1" hidden="1" customWidth="1"/>
    <col min="6" max="6" width="15" style="1" hidden="1" customWidth="1"/>
    <col min="7" max="7" width="16.7109375" style="1" hidden="1" customWidth="1"/>
    <col min="8" max="8" width="4" style="1" hidden="1" customWidth="1"/>
    <col min="9" max="9" width="18.42578125" style="1" hidden="1" customWidth="1"/>
    <col min="10" max="10" width="16.5703125" style="1" hidden="1" customWidth="1"/>
    <col min="11" max="11" width="14.42578125" style="1" hidden="1" customWidth="1"/>
    <col min="12" max="12" width="14.140625" style="1" hidden="1" customWidth="1"/>
    <col min="13" max="13" width="13.5703125" style="1" hidden="1" customWidth="1"/>
    <col min="14" max="14" width="16" style="1" hidden="1" customWidth="1"/>
    <col min="15" max="15" width="15.85546875" style="1" hidden="1" customWidth="1"/>
    <col min="16" max="16" width="12.7109375" style="1" hidden="1" customWidth="1"/>
    <col min="17" max="17" width="12.42578125" style="1" hidden="1" customWidth="1"/>
    <col min="18" max="18" width="18.140625" style="2" customWidth="1"/>
    <col min="19" max="19" width="18.140625" style="1" customWidth="1"/>
    <col min="20" max="20" width="14.85546875" style="2" customWidth="1"/>
    <col min="21" max="21" width="14.140625" style="1" customWidth="1"/>
    <col min="22" max="22" width="10.5703125" style="2" customWidth="1"/>
    <col min="23" max="16384" width="9.140625" style="1"/>
  </cols>
  <sheetData>
    <row r="1" spans="1:22" s="2" customFormat="1" ht="18.75" x14ac:dyDescent="0.2">
      <c r="A1" s="39" t="s">
        <v>95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"/>
    </row>
    <row r="2" spans="1:22" ht="34.5" customHeight="1" x14ac:dyDescent="0.2">
      <c r="A2" s="39" t="s">
        <v>119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"/>
    </row>
    <row r="3" spans="1:22" ht="14.4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ht="15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S4" s="2"/>
      <c r="T4" s="40" t="s">
        <v>100</v>
      </c>
      <c r="U4" s="40"/>
    </row>
    <row r="5" spans="1:22" ht="74.25" customHeight="1" x14ac:dyDescent="0.2">
      <c r="A5" s="7" t="s">
        <v>0</v>
      </c>
      <c r="B5" s="7" t="s">
        <v>2</v>
      </c>
      <c r="C5" s="8" t="s">
        <v>118</v>
      </c>
      <c r="D5" s="9" t="s">
        <v>96</v>
      </c>
      <c r="E5" s="8" t="s">
        <v>97</v>
      </c>
      <c r="F5" s="9" t="s">
        <v>98</v>
      </c>
      <c r="G5" s="9" t="s">
        <v>99</v>
      </c>
      <c r="H5" s="7" t="s">
        <v>1</v>
      </c>
      <c r="I5" s="7" t="s">
        <v>2</v>
      </c>
      <c r="J5" s="7" t="s">
        <v>3</v>
      </c>
      <c r="K5" s="7" t="s">
        <v>4</v>
      </c>
      <c r="L5" s="7" t="s">
        <v>93</v>
      </c>
      <c r="M5" s="7" t="s">
        <v>94</v>
      </c>
      <c r="N5" s="7" t="s">
        <v>5</v>
      </c>
      <c r="O5" s="7" t="s">
        <v>8</v>
      </c>
      <c r="P5" s="7" t="s">
        <v>6</v>
      </c>
      <c r="Q5" s="7" t="s">
        <v>7</v>
      </c>
      <c r="R5" s="9" t="s">
        <v>120</v>
      </c>
      <c r="S5" s="7" t="s">
        <v>121</v>
      </c>
      <c r="T5" s="7" t="s">
        <v>117</v>
      </c>
      <c r="U5" s="9" t="s">
        <v>122</v>
      </c>
      <c r="V5" s="5"/>
    </row>
    <row r="6" spans="1:22" s="12" customFormat="1" ht="20.25" customHeight="1" x14ac:dyDescent="0.2">
      <c r="A6" s="14" t="s">
        <v>9</v>
      </c>
      <c r="B6" s="15" t="s">
        <v>10</v>
      </c>
      <c r="C6" s="16">
        <f t="shared" ref="C6:S6" si="0">C7+C46</f>
        <v>2851206968.8199997</v>
      </c>
      <c r="D6" s="16">
        <f t="shared" si="0"/>
        <v>0</v>
      </c>
      <c r="E6" s="16">
        <f t="shared" si="0"/>
        <v>0</v>
      </c>
      <c r="F6" s="16">
        <f t="shared" si="0"/>
        <v>0</v>
      </c>
      <c r="G6" s="16">
        <f t="shared" si="0"/>
        <v>0</v>
      </c>
      <c r="H6" s="16">
        <f t="shared" si="0"/>
        <v>0</v>
      </c>
      <c r="I6" s="16">
        <f t="shared" si="0"/>
        <v>0</v>
      </c>
      <c r="J6" s="16">
        <f t="shared" si="0"/>
        <v>0</v>
      </c>
      <c r="K6" s="16">
        <f t="shared" si="0"/>
        <v>0</v>
      </c>
      <c r="L6" s="16">
        <f t="shared" si="0"/>
        <v>0</v>
      </c>
      <c r="M6" s="16">
        <f t="shared" si="0"/>
        <v>0</v>
      </c>
      <c r="N6" s="16">
        <f t="shared" si="0"/>
        <v>0</v>
      </c>
      <c r="O6" s="16">
        <f t="shared" si="0"/>
        <v>0</v>
      </c>
      <c r="P6" s="16">
        <f t="shared" si="0"/>
        <v>0</v>
      </c>
      <c r="Q6" s="16">
        <f t="shared" si="0"/>
        <v>0</v>
      </c>
      <c r="R6" s="16">
        <f t="shared" si="0"/>
        <v>1558860417.8199997</v>
      </c>
      <c r="S6" s="16">
        <f t="shared" si="0"/>
        <v>1563849214.27</v>
      </c>
      <c r="T6" s="34">
        <f>S6/C6*100</f>
        <v>54.848673960600422</v>
      </c>
      <c r="U6" s="17">
        <f>S6/R6*100</f>
        <v>100.32002842544279</v>
      </c>
      <c r="V6" s="11"/>
    </row>
    <row r="7" spans="1:22" s="13" customFormat="1" ht="36" customHeight="1" x14ac:dyDescent="0.2">
      <c r="A7" s="14" t="s">
        <v>101</v>
      </c>
      <c r="B7" s="15" t="s">
        <v>11</v>
      </c>
      <c r="C7" s="16">
        <f t="shared" ref="C7:S7" si="1">C8+C9+C10+C15+C18+C21+C26+C27+C30+C34+C45</f>
        <v>639170136.89999998</v>
      </c>
      <c r="D7" s="16">
        <f t="shared" si="1"/>
        <v>0</v>
      </c>
      <c r="E7" s="16">
        <f t="shared" si="1"/>
        <v>0</v>
      </c>
      <c r="F7" s="16">
        <f t="shared" si="1"/>
        <v>0</v>
      </c>
      <c r="G7" s="16">
        <f t="shared" si="1"/>
        <v>0</v>
      </c>
      <c r="H7" s="16">
        <f t="shared" si="1"/>
        <v>0</v>
      </c>
      <c r="I7" s="16">
        <f t="shared" si="1"/>
        <v>0</v>
      </c>
      <c r="J7" s="16">
        <f t="shared" si="1"/>
        <v>0</v>
      </c>
      <c r="K7" s="16">
        <f t="shared" si="1"/>
        <v>0</v>
      </c>
      <c r="L7" s="16">
        <f t="shared" si="1"/>
        <v>0</v>
      </c>
      <c r="M7" s="16">
        <f t="shared" si="1"/>
        <v>0</v>
      </c>
      <c r="N7" s="16">
        <f t="shared" si="1"/>
        <v>0</v>
      </c>
      <c r="O7" s="16">
        <f t="shared" si="1"/>
        <v>0</v>
      </c>
      <c r="P7" s="16">
        <f t="shared" si="1"/>
        <v>0</v>
      </c>
      <c r="Q7" s="16">
        <f t="shared" si="1"/>
        <v>0</v>
      </c>
      <c r="R7" s="16">
        <f t="shared" si="1"/>
        <v>337735700.89999998</v>
      </c>
      <c r="S7" s="16">
        <f t="shared" si="1"/>
        <v>372046446.16000003</v>
      </c>
      <c r="T7" s="34">
        <f>S7/C7*100</f>
        <v>58.207732915126442</v>
      </c>
      <c r="U7" s="17">
        <f>S7/R7*100</f>
        <v>110.15905193574993</v>
      </c>
      <c r="V7" s="6"/>
    </row>
    <row r="8" spans="1:22" s="2" customFormat="1" ht="25.5" customHeight="1" x14ac:dyDescent="0.2">
      <c r="A8" s="23" t="s">
        <v>12</v>
      </c>
      <c r="B8" s="7" t="s">
        <v>13</v>
      </c>
      <c r="C8" s="24">
        <v>479072400</v>
      </c>
      <c r="D8" s="24"/>
      <c r="E8" s="24"/>
      <c r="F8" s="25"/>
      <c r="G8" s="26"/>
      <c r="H8" s="7"/>
      <c r="I8" s="7"/>
      <c r="J8" s="24"/>
      <c r="K8" s="25"/>
      <c r="L8" s="24"/>
      <c r="M8" s="25"/>
      <c r="N8" s="25"/>
      <c r="O8" s="25"/>
      <c r="P8" s="25"/>
      <c r="Q8" s="25"/>
      <c r="R8" s="24">
        <v>248227383</v>
      </c>
      <c r="S8" s="24">
        <v>268394892.15000001</v>
      </c>
      <c r="T8" s="35">
        <f>S8/C8*100</f>
        <v>56.023868657430484</v>
      </c>
      <c r="U8" s="27">
        <f>S8/R8*100</f>
        <v>108.12461095398164</v>
      </c>
      <c r="V8" s="6"/>
    </row>
    <row r="9" spans="1:22" ht="49.5" customHeight="1" x14ac:dyDescent="0.2">
      <c r="A9" s="23" t="s">
        <v>14</v>
      </c>
      <c r="B9" s="7" t="s">
        <v>15</v>
      </c>
      <c r="C9" s="24">
        <v>6588800</v>
      </c>
      <c r="D9" s="24"/>
      <c r="E9" s="24"/>
      <c r="F9" s="25"/>
      <c r="G9" s="26"/>
      <c r="H9" s="7"/>
      <c r="I9" s="7"/>
      <c r="J9" s="24"/>
      <c r="K9" s="25"/>
      <c r="L9" s="24"/>
      <c r="M9" s="25"/>
      <c r="N9" s="25"/>
      <c r="O9" s="25"/>
      <c r="P9" s="25"/>
      <c r="Q9" s="25"/>
      <c r="R9" s="24">
        <v>3294396</v>
      </c>
      <c r="S9" s="24">
        <v>3388944.64</v>
      </c>
      <c r="T9" s="35">
        <f t="shared" ref="T9:T44" si="2">S9/C9*100</f>
        <v>51.434929577464793</v>
      </c>
      <c r="U9" s="27">
        <f t="shared" ref="U9:U44" si="3">S9/R9*100</f>
        <v>102.8699840577757</v>
      </c>
      <c r="V9" s="6"/>
    </row>
    <row r="10" spans="1:22" s="2" customFormat="1" ht="20.25" customHeight="1" x14ac:dyDescent="0.2">
      <c r="A10" s="23" t="s">
        <v>102</v>
      </c>
      <c r="B10" s="7" t="s">
        <v>114</v>
      </c>
      <c r="C10" s="24">
        <f>C11+C12+C13+C14</f>
        <v>73236100</v>
      </c>
      <c r="D10" s="24">
        <f t="shared" ref="D10:S10" si="4">D11+D12+D13+D14</f>
        <v>0</v>
      </c>
      <c r="E10" s="24">
        <f t="shared" si="4"/>
        <v>0</v>
      </c>
      <c r="F10" s="24">
        <f t="shared" si="4"/>
        <v>0</v>
      </c>
      <c r="G10" s="24">
        <f t="shared" si="4"/>
        <v>0</v>
      </c>
      <c r="H10" s="24">
        <f t="shared" si="4"/>
        <v>0</v>
      </c>
      <c r="I10" s="24">
        <f t="shared" si="4"/>
        <v>0</v>
      </c>
      <c r="J10" s="24">
        <f t="shared" si="4"/>
        <v>0</v>
      </c>
      <c r="K10" s="24">
        <f t="shared" si="4"/>
        <v>0</v>
      </c>
      <c r="L10" s="24">
        <f t="shared" si="4"/>
        <v>0</v>
      </c>
      <c r="M10" s="24">
        <f t="shared" si="4"/>
        <v>0</v>
      </c>
      <c r="N10" s="24">
        <f t="shared" si="4"/>
        <v>0</v>
      </c>
      <c r="O10" s="24">
        <f t="shared" si="4"/>
        <v>0</v>
      </c>
      <c r="P10" s="24">
        <f t="shared" si="4"/>
        <v>0</v>
      </c>
      <c r="Q10" s="24">
        <f t="shared" si="4"/>
        <v>0</v>
      </c>
      <c r="R10" s="24">
        <f>R11+R12+R13+R14</f>
        <v>43137928</v>
      </c>
      <c r="S10" s="24">
        <f t="shared" si="4"/>
        <v>45026663.509999998</v>
      </c>
      <c r="T10" s="35">
        <f t="shared" si="2"/>
        <v>61.481514594578357</v>
      </c>
      <c r="U10" s="27">
        <f t="shared" si="3"/>
        <v>104.37836400023663</v>
      </c>
      <c r="V10" s="6"/>
    </row>
    <row r="11" spans="1:22" ht="45.75" customHeight="1" x14ac:dyDescent="0.2">
      <c r="A11" s="28" t="s">
        <v>16</v>
      </c>
      <c r="B11" s="29" t="s">
        <v>17</v>
      </c>
      <c r="C11" s="30">
        <v>46243200</v>
      </c>
      <c r="D11" s="31"/>
      <c r="E11" s="31"/>
      <c r="F11" s="31"/>
      <c r="G11" s="32"/>
      <c r="H11" s="29"/>
      <c r="I11" s="29"/>
      <c r="J11" s="30"/>
      <c r="K11" s="31"/>
      <c r="L11" s="30"/>
      <c r="M11" s="31"/>
      <c r="N11" s="31"/>
      <c r="O11" s="31"/>
      <c r="P11" s="31"/>
      <c r="Q11" s="31"/>
      <c r="R11" s="30">
        <v>28428921</v>
      </c>
      <c r="S11" s="30">
        <v>30992717.489999998</v>
      </c>
      <c r="T11" s="36">
        <f>S11/C11*100</f>
        <v>67.021134977683204</v>
      </c>
      <c r="U11" s="33">
        <f>S11/R11*100</f>
        <v>109.01826872008262</v>
      </c>
      <c r="V11" s="6"/>
    </row>
    <row r="12" spans="1:22" ht="29.25" customHeight="1" x14ac:dyDescent="0.2">
      <c r="A12" s="28" t="s">
        <v>18</v>
      </c>
      <c r="B12" s="29" t="s">
        <v>19</v>
      </c>
      <c r="C12" s="30">
        <v>23458400</v>
      </c>
      <c r="D12" s="31"/>
      <c r="E12" s="31"/>
      <c r="F12" s="31"/>
      <c r="G12" s="32"/>
      <c r="H12" s="29"/>
      <c r="I12" s="29"/>
      <c r="J12" s="30"/>
      <c r="K12" s="31"/>
      <c r="L12" s="30"/>
      <c r="M12" s="31"/>
      <c r="N12" s="31"/>
      <c r="O12" s="31"/>
      <c r="P12" s="31"/>
      <c r="Q12" s="31"/>
      <c r="R12" s="30">
        <v>12272666</v>
      </c>
      <c r="S12" s="30">
        <v>11624110.77</v>
      </c>
      <c r="T12" s="36">
        <f t="shared" si="2"/>
        <v>49.55201876513317</v>
      </c>
      <c r="U12" s="33">
        <f t="shared" ref="U12:U14" si="5">S12/R12*100</f>
        <v>94.715449520096115</v>
      </c>
      <c r="V12" s="6"/>
    </row>
    <row r="13" spans="1:22" ht="16.5" customHeight="1" x14ac:dyDescent="0.2">
      <c r="A13" s="28" t="s">
        <v>20</v>
      </c>
      <c r="B13" s="29" t="s">
        <v>21</v>
      </c>
      <c r="C13" s="30">
        <v>3500</v>
      </c>
      <c r="D13" s="31"/>
      <c r="E13" s="30"/>
      <c r="F13" s="31"/>
      <c r="G13" s="32"/>
      <c r="H13" s="29"/>
      <c r="I13" s="29"/>
      <c r="J13" s="30"/>
      <c r="K13" s="31"/>
      <c r="L13" s="30"/>
      <c r="M13" s="31"/>
      <c r="N13" s="31"/>
      <c r="O13" s="31"/>
      <c r="P13" s="31"/>
      <c r="Q13" s="31"/>
      <c r="R13" s="30">
        <v>3500</v>
      </c>
      <c r="S13" s="30">
        <v>6095.37</v>
      </c>
      <c r="T13" s="36">
        <f t="shared" si="2"/>
        <v>174.15342857142858</v>
      </c>
      <c r="U13" s="33">
        <f t="shared" si="5"/>
        <v>174.15342857142858</v>
      </c>
      <c r="V13" s="6"/>
    </row>
    <row r="14" spans="1:22" ht="48" customHeight="1" x14ac:dyDescent="0.2">
      <c r="A14" s="28" t="s">
        <v>22</v>
      </c>
      <c r="B14" s="29" t="s">
        <v>23</v>
      </c>
      <c r="C14" s="30">
        <v>3531000</v>
      </c>
      <c r="D14" s="31"/>
      <c r="E14" s="31"/>
      <c r="F14" s="31"/>
      <c r="G14" s="32"/>
      <c r="H14" s="29"/>
      <c r="I14" s="29"/>
      <c r="J14" s="30"/>
      <c r="K14" s="31"/>
      <c r="L14" s="30"/>
      <c r="M14" s="31"/>
      <c r="N14" s="31"/>
      <c r="O14" s="31"/>
      <c r="P14" s="31"/>
      <c r="Q14" s="31"/>
      <c r="R14" s="30">
        <v>2432841</v>
      </c>
      <c r="S14" s="30">
        <v>2403739.88</v>
      </c>
      <c r="T14" s="36">
        <f t="shared" si="2"/>
        <v>68.075329368450866</v>
      </c>
      <c r="U14" s="33">
        <f t="shared" si="5"/>
        <v>98.80382154033083</v>
      </c>
      <c r="V14" s="6"/>
    </row>
    <row r="15" spans="1:22" s="2" customFormat="1" ht="24.75" customHeight="1" x14ac:dyDescent="0.2">
      <c r="A15" s="23" t="s">
        <v>103</v>
      </c>
      <c r="B15" s="7" t="s">
        <v>116</v>
      </c>
      <c r="C15" s="24">
        <f>C16+C17</f>
        <v>0</v>
      </c>
      <c r="D15" s="24">
        <f t="shared" ref="D15:S15" si="6">D16+D17</f>
        <v>0</v>
      </c>
      <c r="E15" s="24">
        <f t="shared" si="6"/>
        <v>0</v>
      </c>
      <c r="F15" s="24">
        <f t="shared" si="6"/>
        <v>0</v>
      </c>
      <c r="G15" s="24">
        <f t="shared" si="6"/>
        <v>0</v>
      </c>
      <c r="H15" s="24">
        <f t="shared" si="6"/>
        <v>0</v>
      </c>
      <c r="I15" s="24">
        <f t="shared" si="6"/>
        <v>0</v>
      </c>
      <c r="J15" s="24">
        <f t="shared" si="6"/>
        <v>0</v>
      </c>
      <c r="K15" s="24">
        <f t="shared" si="6"/>
        <v>0</v>
      </c>
      <c r="L15" s="24">
        <f t="shared" si="6"/>
        <v>0</v>
      </c>
      <c r="M15" s="24">
        <f t="shared" si="6"/>
        <v>0</v>
      </c>
      <c r="N15" s="24">
        <f t="shared" si="6"/>
        <v>0</v>
      </c>
      <c r="O15" s="24">
        <f t="shared" si="6"/>
        <v>0</v>
      </c>
      <c r="P15" s="24">
        <f t="shared" si="6"/>
        <v>0</v>
      </c>
      <c r="Q15" s="24">
        <f t="shared" si="6"/>
        <v>0</v>
      </c>
      <c r="R15" s="24">
        <f t="shared" si="6"/>
        <v>0</v>
      </c>
      <c r="S15" s="24">
        <f t="shared" si="6"/>
        <v>1265.1099999999999</v>
      </c>
      <c r="T15" s="35">
        <v>0</v>
      </c>
      <c r="U15" s="27">
        <v>0</v>
      </c>
      <c r="V15" s="6"/>
    </row>
    <row r="16" spans="1:22" ht="18.75" customHeight="1" x14ac:dyDescent="0.2">
      <c r="A16" s="28" t="s">
        <v>24</v>
      </c>
      <c r="B16" s="29" t="s">
        <v>25</v>
      </c>
      <c r="C16" s="30">
        <v>0</v>
      </c>
      <c r="D16" s="30"/>
      <c r="E16" s="30"/>
      <c r="F16" s="31"/>
      <c r="G16" s="32"/>
      <c r="H16" s="29"/>
      <c r="I16" s="29"/>
      <c r="J16" s="30"/>
      <c r="K16" s="31"/>
      <c r="L16" s="30"/>
      <c r="M16" s="31"/>
      <c r="N16" s="31"/>
      <c r="O16" s="31"/>
      <c r="P16" s="31"/>
      <c r="Q16" s="31"/>
      <c r="R16" s="30">
        <v>0</v>
      </c>
      <c r="S16" s="30">
        <v>953.56</v>
      </c>
      <c r="T16" s="36">
        <v>0</v>
      </c>
      <c r="U16" s="33">
        <v>0</v>
      </c>
      <c r="V16" s="6"/>
    </row>
    <row r="17" spans="1:22" ht="20.25" customHeight="1" x14ac:dyDescent="0.2">
      <c r="A17" s="28" t="s">
        <v>26</v>
      </c>
      <c r="B17" s="29" t="s">
        <v>27</v>
      </c>
      <c r="C17" s="30">
        <v>0</v>
      </c>
      <c r="D17" s="30"/>
      <c r="E17" s="30"/>
      <c r="F17" s="31"/>
      <c r="G17" s="32"/>
      <c r="H17" s="29"/>
      <c r="I17" s="29"/>
      <c r="J17" s="30"/>
      <c r="K17" s="31"/>
      <c r="L17" s="30"/>
      <c r="M17" s="31"/>
      <c r="N17" s="31"/>
      <c r="O17" s="31"/>
      <c r="P17" s="31"/>
      <c r="Q17" s="31"/>
      <c r="R17" s="30">
        <v>0</v>
      </c>
      <c r="S17" s="30">
        <v>311.55</v>
      </c>
      <c r="T17" s="36">
        <v>0</v>
      </c>
      <c r="U17" s="33">
        <v>0</v>
      </c>
      <c r="V17" s="6"/>
    </row>
    <row r="18" spans="1:22" s="2" customFormat="1" ht="22.5" customHeight="1" x14ac:dyDescent="0.2">
      <c r="A18" s="23" t="s">
        <v>104</v>
      </c>
      <c r="B18" s="7" t="s">
        <v>115</v>
      </c>
      <c r="C18" s="24">
        <f>C19+C20</f>
        <v>3018000</v>
      </c>
      <c r="D18" s="24">
        <f t="shared" ref="D18:S18" si="7">D19+D20</f>
        <v>0</v>
      </c>
      <c r="E18" s="24">
        <f t="shared" si="7"/>
        <v>0</v>
      </c>
      <c r="F18" s="24">
        <f t="shared" si="7"/>
        <v>0</v>
      </c>
      <c r="G18" s="24">
        <f t="shared" si="7"/>
        <v>0</v>
      </c>
      <c r="H18" s="24">
        <f t="shared" si="7"/>
        <v>0</v>
      </c>
      <c r="I18" s="24">
        <f t="shared" si="7"/>
        <v>0</v>
      </c>
      <c r="J18" s="24">
        <f t="shared" si="7"/>
        <v>0</v>
      </c>
      <c r="K18" s="24">
        <f t="shared" si="7"/>
        <v>0</v>
      </c>
      <c r="L18" s="24">
        <f t="shared" si="7"/>
        <v>0</v>
      </c>
      <c r="M18" s="24">
        <f t="shared" si="7"/>
        <v>0</v>
      </c>
      <c r="N18" s="24">
        <f t="shared" si="7"/>
        <v>0</v>
      </c>
      <c r="O18" s="24">
        <f t="shared" si="7"/>
        <v>0</v>
      </c>
      <c r="P18" s="24">
        <f t="shared" si="7"/>
        <v>0</v>
      </c>
      <c r="Q18" s="24">
        <f t="shared" si="7"/>
        <v>0</v>
      </c>
      <c r="R18" s="24">
        <f t="shared" si="7"/>
        <v>1308886</v>
      </c>
      <c r="S18" s="24">
        <f t="shared" si="7"/>
        <v>1700510.94</v>
      </c>
      <c r="T18" s="35">
        <f t="shared" si="2"/>
        <v>56.345624254473158</v>
      </c>
      <c r="U18" s="27">
        <f t="shared" si="3"/>
        <v>129.92047741361739</v>
      </c>
      <c r="V18" s="6"/>
    </row>
    <row r="19" spans="1:22" ht="50.25" customHeight="1" x14ac:dyDescent="0.2">
      <c r="A19" s="28" t="s">
        <v>28</v>
      </c>
      <c r="B19" s="29" t="s">
        <v>29</v>
      </c>
      <c r="C19" s="30">
        <v>2900000</v>
      </c>
      <c r="D19" s="31"/>
      <c r="E19" s="31"/>
      <c r="F19" s="31"/>
      <c r="G19" s="32"/>
      <c r="H19" s="29"/>
      <c r="I19" s="29"/>
      <c r="J19" s="30"/>
      <c r="K19" s="31"/>
      <c r="L19" s="30"/>
      <c r="M19" s="31"/>
      <c r="N19" s="31"/>
      <c r="O19" s="31"/>
      <c r="P19" s="31"/>
      <c r="Q19" s="31"/>
      <c r="R19" s="30">
        <v>1249386</v>
      </c>
      <c r="S19" s="30">
        <v>1607710.94</v>
      </c>
      <c r="T19" s="36">
        <f t="shared" si="2"/>
        <v>55.43830827586207</v>
      </c>
      <c r="U19" s="33">
        <f t="shared" si="3"/>
        <v>128.68008285669922</v>
      </c>
      <c r="V19" s="6"/>
    </row>
    <row r="20" spans="1:22" ht="63" customHeight="1" x14ac:dyDescent="0.2">
      <c r="A20" s="28" t="s">
        <v>30</v>
      </c>
      <c r="B20" s="29" t="s">
        <v>31</v>
      </c>
      <c r="C20" s="30">
        <v>118000</v>
      </c>
      <c r="D20" s="31"/>
      <c r="E20" s="31"/>
      <c r="F20" s="31"/>
      <c r="G20" s="32"/>
      <c r="H20" s="29"/>
      <c r="I20" s="29"/>
      <c r="J20" s="30"/>
      <c r="K20" s="31"/>
      <c r="L20" s="30"/>
      <c r="M20" s="31"/>
      <c r="N20" s="31"/>
      <c r="O20" s="31"/>
      <c r="P20" s="31"/>
      <c r="Q20" s="31"/>
      <c r="R20" s="30">
        <v>59500</v>
      </c>
      <c r="S20" s="30">
        <v>92800</v>
      </c>
      <c r="T20" s="36">
        <f t="shared" si="2"/>
        <v>78.644067796610173</v>
      </c>
      <c r="U20" s="33">
        <f t="shared" si="3"/>
        <v>155.96638655462186</v>
      </c>
      <c r="V20" s="6"/>
    </row>
    <row r="21" spans="1:22" s="2" customFormat="1" ht="63" customHeight="1" x14ac:dyDescent="0.2">
      <c r="A21" s="23" t="s">
        <v>105</v>
      </c>
      <c r="B21" s="7" t="s">
        <v>108</v>
      </c>
      <c r="C21" s="24">
        <f>C22+C23+C24+C25</f>
        <v>26630600</v>
      </c>
      <c r="D21" s="24">
        <f t="shared" ref="D21:U21" si="8">D22+D23+D24+D25</f>
        <v>0</v>
      </c>
      <c r="E21" s="24">
        <f t="shared" si="8"/>
        <v>0</v>
      </c>
      <c r="F21" s="24">
        <f t="shared" si="8"/>
        <v>0</v>
      </c>
      <c r="G21" s="24">
        <f t="shared" si="8"/>
        <v>0</v>
      </c>
      <c r="H21" s="24">
        <f t="shared" si="8"/>
        <v>0</v>
      </c>
      <c r="I21" s="24">
        <f t="shared" si="8"/>
        <v>0</v>
      </c>
      <c r="J21" s="24">
        <f t="shared" si="8"/>
        <v>0</v>
      </c>
      <c r="K21" s="24">
        <f t="shared" si="8"/>
        <v>0</v>
      </c>
      <c r="L21" s="24">
        <f t="shared" si="8"/>
        <v>0</v>
      </c>
      <c r="M21" s="24">
        <f t="shared" si="8"/>
        <v>0</v>
      </c>
      <c r="N21" s="24">
        <f t="shared" si="8"/>
        <v>0</v>
      </c>
      <c r="O21" s="24">
        <f t="shared" si="8"/>
        <v>0</v>
      </c>
      <c r="P21" s="24">
        <f t="shared" si="8"/>
        <v>0</v>
      </c>
      <c r="Q21" s="24">
        <f t="shared" si="8"/>
        <v>0</v>
      </c>
      <c r="R21" s="24">
        <f t="shared" si="8"/>
        <v>11953600</v>
      </c>
      <c r="S21" s="24">
        <f t="shared" si="8"/>
        <v>11282561.420000002</v>
      </c>
      <c r="T21" s="38">
        <f t="shared" si="8"/>
        <v>414.68918414965407</v>
      </c>
      <c r="U21" s="38">
        <f t="shared" si="8"/>
        <v>740.23009190846369</v>
      </c>
      <c r="V21" s="6"/>
    </row>
    <row r="22" spans="1:22" ht="51.75" customHeight="1" x14ac:dyDescent="0.2">
      <c r="A22" s="28" t="s">
        <v>32</v>
      </c>
      <c r="B22" s="29" t="s">
        <v>33</v>
      </c>
      <c r="C22" s="30">
        <v>100000</v>
      </c>
      <c r="D22" s="31"/>
      <c r="E22" s="31"/>
      <c r="F22" s="31"/>
      <c r="G22" s="32"/>
      <c r="H22" s="29"/>
      <c r="I22" s="29"/>
      <c r="J22" s="30"/>
      <c r="K22" s="31"/>
      <c r="L22" s="30"/>
      <c r="M22" s="31"/>
      <c r="N22" s="31"/>
      <c r="O22" s="31"/>
      <c r="P22" s="31"/>
      <c r="Q22" s="31"/>
      <c r="R22" s="30">
        <v>48000</v>
      </c>
      <c r="S22" s="30">
        <v>111289.88</v>
      </c>
      <c r="T22" s="36">
        <f t="shared" si="2"/>
        <v>111.28988</v>
      </c>
      <c r="U22" s="33">
        <f t="shared" si="3"/>
        <v>231.85391666666666</v>
      </c>
      <c r="V22" s="6"/>
    </row>
    <row r="23" spans="1:22" ht="157.5" customHeight="1" x14ac:dyDescent="0.2">
      <c r="A23" s="28" t="s">
        <v>34</v>
      </c>
      <c r="B23" s="29" t="s">
        <v>35</v>
      </c>
      <c r="C23" s="30">
        <v>25640000</v>
      </c>
      <c r="D23" s="30"/>
      <c r="E23" s="30"/>
      <c r="F23" s="31"/>
      <c r="G23" s="32"/>
      <c r="H23" s="29"/>
      <c r="I23" s="29"/>
      <c r="J23" s="30"/>
      <c r="K23" s="31"/>
      <c r="L23" s="30"/>
      <c r="M23" s="31"/>
      <c r="N23" s="31"/>
      <c r="O23" s="31"/>
      <c r="P23" s="31"/>
      <c r="Q23" s="31"/>
      <c r="R23" s="30">
        <v>11495000</v>
      </c>
      <c r="S23" s="30">
        <v>10194396.310000001</v>
      </c>
      <c r="T23" s="36">
        <f t="shared" si="2"/>
        <v>39.759735998439936</v>
      </c>
      <c r="U23" s="33">
        <f t="shared" si="3"/>
        <v>88.685483340582877</v>
      </c>
      <c r="V23" s="6"/>
    </row>
    <row r="24" spans="1:22" ht="51" customHeight="1" x14ac:dyDescent="0.2">
      <c r="A24" s="28" t="s">
        <v>36</v>
      </c>
      <c r="B24" s="29" t="s">
        <v>37</v>
      </c>
      <c r="C24" s="30">
        <v>90600</v>
      </c>
      <c r="D24" s="31"/>
      <c r="E24" s="31"/>
      <c r="F24" s="31"/>
      <c r="G24" s="32"/>
      <c r="H24" s="29"/>
      <c r="I24" s="29"/>
      <c r="J24" s="30"/>
      <c r="K24" s="31"/>
      <c r="L24" s="30"/>
      <c r="M24" s="31"/>
      <c r="N24" s="31"/>
      <c r="O24" s="31"/>
      <c r="P24" s="31"/>
      <c r="Q24" s="31"/>
      <c r="R24" s="30">
        <v>90600</v>
      </c>
      <c r="S24" s="30">
        <v>144602.57</v>
      </c>
      <c r="T24" s="36">
        <f t="shared" si="2"/>
        <v>159.60548565121414</v>
      </c>
      <c r="U24" s="33">
        <f t="shared" si="3"/>
        <v>159.60548565121414</v>
      </c>
      <c r="V24" s="6"/>
    </row>
    <row r="25" spans="1:22" ht="139.5" customHeight="1" x14ac:dyDescent="0.2">
      <c r="A25" s="28" t="s">
        <v>38</v>
      </c>
      <c r="B25" s="29" t="s">
        <v>39</v>
      </c>
      <c r="C25" s="30">
        <v>800000</v>
      </c>
      <c r="D25" s="31"/>
      <c r="E25" s="30"/>
      <c r="F25" s="31"/>
      <c r="G25" s="32"/>
      <c r="H25" s="29"/>
      <c r="I25" s="29"/>
      <c r="J25" s="30"/>
      <c r="K25" s="31"/>
      <c r="L25" s="30"/>
      <c r="M25" s="31"/>
      <c r="N25" s="31"/>
      <c r="O25" s="31"/>
      <c r="P25" s="31"/>
      <c r="Q25" s="31"/>
      <c r="R25" s="30">
        <v>320000</v>
      </c>
      <c r="S25" s="30">
        <v>832272.66</v>
      </c>
      <c r="T25" s="36">
        <f t="shared" si="2"/>
        <v>104.03408250000001</v>
      </c>
      <c r="U25" s="33">
        <f t="shared" si="3"/>
        <v>260.08520625</v>
      </c>
      <c r="V25" s="6"/>
    </row>
    <row r="26" spans="1:22" ht="33" customHeight="1" x14ac:dyDescent="0.2">
      <c r="A26" s="23" t="s">
        <v>40</v>
      </c>
      <c r="B26" s="7" t="s">
        <v>109</v>
      </c>
      <c r="C26" s="24">
        <v>3554457.09</v>
      </c>
      <c r="D26" s="25"/>
      <c r="E26" s="25"/>
      <c r="F26" s="25"/>
      <c r="G26" s="26"/>
      <c r="H26" s="7"/>
      <c r="I26" s="7"/>
      <c r="J26" s="24"/>
      <c r="K26" s="25"/>
      <c r="L26" s="24"/>
      <c r="M26" s="25"/>
      <c r="N26" s="25"/>
      <c r="O26" s="25"/>
      <c r="P26" s="25"/>
      <c r="Q26" s="25"/>
      <c r="R26" s="24">
        <v>1969057.09</v>
      </c>
      <c r="S26" s="24">
        <v>5728308.3700000001</v>
      </c>
      <c r="T26" s="35">
        <f t="shared" si="2"/>
        <v>161.15846175540693</v>
      </c>
      <c r="U26" s="27">
        <f t="shared" si="3"/>
        <v>290.91631721048776</v>
      </c>
      <c r="V26" s="6"/>
    </row>
    <row r="27" spans="1:22" s="2" customFormat="1" ht="53.25" customHeight="1" x14ac:dyDescent="0.2">
      <c r="A27" s="23" t="s">
        <v>106</v>
      </c>
      <c r="B27" s="7" t="s">
        <v>107</v>
      </c>
      <c r="C27" s="24">
        <f>C28+C29</f>
        <v>6415879.8099999996</v>
      </c>
      <c r="D27" s="24">
        <f t="shared" ref="D27:S27" si="9">D28+D29</f>
        <v>0</v>
      </c>
      <c r="E27" s="24">
        <f t="shared" si="9"/>
        <v>0</v>
      </c>
      <c r="F27" s="24">
        <f t="shared" si="9"/>
        <v>0</v>
      </c>
      <c r="G27" s="24">
        <f t="shared" si="9"/>
        <v>0</v>
      </c>
      <c r="H27" s="24">
        <f t="shared" si="9"/>
        <v>0</v>
      </c>
      <c r="I27" s="24">
        <f t="shared" si="9"/>
        <v>0</v>
      </c>
      <c r="J27" s="24">
        <f t="shared" si="9"/>
        <v>0</v>
      </c>
      <c r="K27" s="24">
        <f t="shared" si="9"/>
        <v>0</v>
      </c>
      <c r="L27" s="24">
        <f t="shared" si="9"/>
        <v>0</v>
      </c>
      <c r="M27" s="24">
        <f t="shared" si="9"/>
        <v>0</v>
      </c>
      <c r="N27" s="24">
        <f t="shared" si="9"/>
        <v>0</v>
      </c>
      <c r="O27" s="24">
        <f t="shared" si="9"/>
        <v>0</v>
      </c>
      <c r="P27" s="24">
        <f t="shared" si="9"/>
        <v>0</v>
      </c>
      <c r="Q27" s="24">
        <f t="shared" si="9"/>
        <v>0</v>
      </c>
      <c r="R27" s="24">
        <f t="shared" si="9"/>
        <v>2595879.81</v>
      </c>
      <c r="S27" s="24">
        <f t="shared" si="9"/>
        <v>3245630.0300000003</v>
      </c>
      <c r="T27" s="35">
        <f t="shared" si="2"/>
        <v>50.587450608742003</v>
      </c>
      <c r="U27" s="27">
        <f t="shared" si="3"/>
        <v>125.03005792090198</v>
      </c>
      <c r="V27" s="6"/>
    </row>
    <row r="28" spans="1:22" ht="34.5" customHeight="1" x14ac:dyDescent="0.2">
      <c r="A28" s="28" t="s">
        <v>41</v>
      </c>
      <c r="B28" s="29" t="s">
        <v>42</v>
      </c>
      <c r="C28" s="30">
        <v>6000000</v>
      </c>
      <c r="D28" s="31"/>
      <c r="E28" s="30"/>
      <c r="F28" s="31"/>
      <c r="G28" s="32"/>
      <c r="H28" s="29"/>
      <c r="I28" s="29"/>
      <c r="J28" s="30"/>
      <c r="K28" s="31"/>
      <c r="L28" s="30"/>
      <c r="M28" s="31"/>
      <c r="N28" s="31"/>
      <c r="O28" s="31"/>
      <c r="P28" s="31"/>
      <c r="Q28" s="31"/>
      <c r="R28" s="30">
        <v>2180000</v>
      </c>
      <c r="S28" s="30">
        <v>2809002.45</v>
      </c>
      <c r="T28" s="36">
        <f t="shared" si="2"/>
        <v>46.816707500000007</v>
      </c>
      <c r="U28" s="33">
        <f t="shared" si="3"/>
        <v>128.85332339449542</v>
      </c>
      <c r="V28" s="6"/>
    </row>
    <row r="29" spans="1:22" ht="39" customHeight="1" x14ac:dyDescent="0.2">
      <c r="A29" s="28" t="s">
        <v>43</v>
      </c>
      <c r="B29" s="29" t="s">
        <v>44</v>
      </c>
      <c r="C29" s="30">
        <v>415879.81</v>
      </c>
      <c r="D29" s="31"/>
      <c r="E29" s="31"/>
      <c r="F29" s="31"/>
      <c r="G29" s="32"/>
      <c r="H29" s="29"/>
      <c r="I29" s="29"/>
      <c r="J29" s="30"/>
      <c r="K29" s="31"/>
      <c r="L29" s="30"/>
      <c r="M29" s="31"/>
      <c r="N29" s="31"/>
      <c r="O29" s="31"/>
      <c r="P29" s="31"/>
      <c r="Q29" s="31"/>
      <c r="R29" s="30">
        <v>415879.81</v>
      </c>
      <c r="S29" s="30">
        <v>436627.58</v>
      </c>
      <c r="T29" s="36">
        <v>0</v>
      </c>
      <c r="U29" s="33">
        <v>0</v>
      </c>
      <c r="V29" s="6"/>
    </row>
    <row r="30" spans="1:22" s="2" customFormat="1" ht="36" customHeight="1" x14ac:dyDescent="0.2">
      <c r="A30" s="23" t="s">
        <v>110</v>
      </c>
      <c r="B30" s="7" t="s">
        <v>111</v>
      </c>
      <c r="C30" s="24">
        <f>SUM(C31:C33)</f>
        <v>24410000</v>
      </c>
      <c r="D30" s="24">
        <f t="shared" ref="D30:S30" si="10">SUM(D31:D33)</f>
        <v>0</v>
      </c>
      <c r="E30" s="24">
        <f t="shared" si="10"/>
        <v>0</v>
      </c>
      <c r="F30" s="24">
        <f t="shared" si="10"/>
        <v>0</v>
      </c>
      <c r="G30" s="24">
        <f t="shared" si="10"/>
        <v>0</v>
      </c>
      <c r="H30" s="24">
        <f t="shared" si="10"/>
        <v>0</v>
      </c>
      <c r="I30" s="24">
        <f t="shared" si="10"/>
        <v>0</v>
      </c>
      <c r="J30" s="24">
        <f t="shared" si="10"/>
        <v>0</v>
      </c>
      <c r="K30" s="24">
        <f t="shared" si="10"/>
        <v>0</v>
      </c>
      <c r="L30" s="24">
        <f t="shared" si="10"/>
        <v>0</v>
      </c>
      <c r="M30" s="24">
        <f t="shared" si="10"/>
        <v>0</v>
      </c>
      <c r="N30" s="24">
        <f t="shared" si="10"/>
        <v>0</v>
      </c>
      <c r="O30" s="24">
        <f t="shared" si="10"/>
        <v>0</v>
      </c>
      <c r="P30" s="24">
        <f t="shared" si="10"/>
        <v>0</v>
      </c>
      <c r="Q30" s="24">
        <f t="shared" si="10"/>
        <v>0</v>
      </c>
      <c r="R30" s="24">
        <f t="shared" si="10"/>
        <v>11540000</v>
      </c>
      <c r="S30" s="24">
        <f t="shared" si="10"/>
        <v>16365075.58</v>
      </c>
      <c r="T30" s="35">
        <f t="shared" si="2"/>
        <v>67.042505448586638</v>
      </c>
      <c r="U30" s="27">
        <f t="shared" si="3"/>
        <v>141.81174679376082</v>
      </c>
      <c r="V30" s="6"/>
    </row>
    <row r="31" spans="1:22" ht="21.75" customHeight="1" x14ac:dyDescent="0.2">
      <c r="A31" s="28" t="s">
        <v>45</v>
      </c>
      <c r="B31" s="29" t="s">
        <v>46</v>
      </c>
      <c r="C31" s="30">
        <v>23000000</v>
      </c>
      <c r="D31" s="31"/>
      <c r="E31" s="31"/>
      <c r="F31" s="31"/>
      <c r="G31" s="32"/>
      <c r="H31" s="29"/>
      <c r="I31" s="29"/>
      <c r="J31" s="30"/>
      <c r="K31" s="31"/>
      <c r="L31" s="30"/>
      <c r="M31" s="31"/>
      <c r="N31" s="31"/>
      <c r="O31" s="31"/>
      <c r="P31" s="31"/>
      <c r="Q31" s="31"/>
      <c r="R31" s="30">
        <v>10900000</v>
      </c>
      <c r="S31" s="30">
        <v>14216101.59</v>
      </c>
      <c r="T31" s="36">
        <f t="shared" si="2"/>
        <v>61.809137347826081</v>
      </c>
      <c r="U31" s="33">
        <f t="shared" si="3"/>
        <v>130.42295036697246</v>
      </c>
      <c r="V31" s="6"/>
    </row>
    <row r="32" spans="1:22" ht="142.5" customHeight="1" x14ac:dyDescent="0.2">
      <c r="A32" s="28" t="s">
        <v>47</v>
      </c>
      <c r="B32" s="29" t="s">
        <v>48</v>
      </c>
      <c r="C32" s="30">
        <v>660000</v>
      </c>
      <c r="D32" s="31"/>
      <c r="E32" s="31"/>
      <c r="F32" s="31"/>
      <c r="G32" s="32"/>
      <c r="H32" s="29"/>
      <c r="I32" s="29"/>
      <c r="J32" s="30"/>
      <c r="K32" s="31"/>
      <c r="L32" s="30"/>
      <c r="M32" s="31"/>
      <c r="N32" s="31"/>
      <c r="O32" s="31"/>
      <c r="P32" s="31"/>
      <c r="Q32" s="31"/>
      <c r="R32" s="30">
        <v>330000</v>
      </c>
      <c r="S32" s="30">
        <v>1512283.74</v>
      </c>
      <c r="T32" s="36">
        <f t="shared" si="2"/>
        <v>229.13389999999998</v>
      </c>
      <c r="U32" s="33">
        <f t="shared" si="3"/>
        <v>458.26779999999997</v>
      </c>
      <c r="V32" s="6"/>
    </row>
    <row r="33" spans="1:22" ht="62.25" customHeight="1" x14ac:dyDescent="0.2">
      <c r="A33" s="28" t="s">
        <v>49</v>
      </c>
      <c r="B33" s="29" t="s">
        <v>50</v>
      </c>
      <c r="C33" s="30">
        <v>750000</v>
      </c>
      <c r="D33" s="30"/>
      <c r="E33" s="31"/>
      <c r="F33" s="31"/>
      <c r="G33" s="32"/>
      <c r="H33" s="29"/>
      <c r="I33" s="29"/>
      <c r="J33" s="30"/>
      <c r="K33" s="31"/>
      <c r="L33" s="30"/>
      <c r="M33" s="31"/>
      <c r="N33" s="31"/>
      <c r="O33" s="31"/>
      <c r="P33" s="31"/>
      <c r="Q33" s="31"/>
      <c r="R33" s="30">
        <v>310000</v>
      </c>
      <c r="S33" s="30">
        <v>636690.25</v>
      </c>
      <c r="T33" s="36">
        <f t="shared" si="2"/>
        <v>84.892033333333345</v>
      </c>
      <c r="U33" s="33">
        <f t="shared" si="3"/>
        <v>205.38395161290325</v>
      </c>
      <c r="V33" s="6"/>
    </row>
    <row r="34" spans="1:22" s="2" customFormat="1" ht="30" customHeight="1" x14ac:dyDescent="0.2">
      <c r="A34" s="23" t="s">
        <v>112</v>
      </c>
      <c r="B34" s="7" t="s">
        <v>113</v>
      </c>
      <c r="C34" s="24">
        <f>SUM(C35:C44)</f>
        <v>16262900</v>
      </c>
      <c r="D34" s="24">
        <f t="shared" ref="D34:S34" si="11">SUM(D35:D44)</f>
        <v>0</v>
      </c>
      <c r="E34" s="24">
        <f t="shared" si="11"/>
        <v>0</v>
      </c>
      <c r="F34" s="24">
        <f t="shared" si="11"/>
        <v>0</v>
      </c>
      <c r="G34" s="24">
        <f t="shared" si="11"/>
        <v>0</v>
      </c>
      <c r="H34" s="24">
        <f t="shared" si="11"/>
        <v>0</v>
      </c>
      <c r="I34" s="24">
        <f t="shared" si="11"/>
        <v>0</v>
      </c>
      <c r="J34" s="24">
        <f t="shared" si="11"/>
        <v>0</v>
      </c>
      <c r="K34" s="24">
        <f t="shared" si="11"/>
        <v>0</v>
      </c>
      <c r="L34" s="24">
        <f t="shared" si="11"/>
        <v>0</v>
      </c>
      <c r="M34" s="24">
        <f t="shared" si="11"/>
        <v>0</v>
      </c>
      <c r="N34" s="24">
        <f t="shared" si="11"/>
        <v>0</v>
      </c>
      <c r="O34" s="24">
        <f t="shared" si="11"/>
        <v>0</v>
      </c>
      <c r="P34" s="24">
        <f t="shared" si="11"/>
        <v>0</v>
      </c>
      <c r="Q34" s="24">
        <f t="shared" si="11"/>
        <v>0</v>
      </c>
      <c r="R34" s="24">
        <f t="shared" si="11"/>
        <v>13727571</v>
      </c>
      <c r="S34" s="24">
        <f t="shared" si="11"/>
        <v>16931594.41</v>
      </c>
      <c r="T34" s="35">
        <f t="shared" si="2"/>
        <v>104.11177840360575</v>
      </c>
      <c r="U34" s="27">
        <f t="shared" si="3"/>
        <v>123.34006074344835</v>
      </c>
      <c r="V34" s="6"/>
    </row>
    <row r="35" spans="1:22" ht="51" customHeight="1" x14ac:dyDescent="0.2">
      <c r="A35" s="28" t="s">
        <v>51</v>
      </c>
      <c r="B35" s="29" t="s">
        <v>52</v>
      </c>
      <c r="C35" s="30">
        <v>106100</v>
      </c>
      <c r="D35" s="31"/>
      <c r="E35" s="31"/>
      <c r="F35" s="31"/>
      <c r="G35" s="32"/>
      <c r="H35" s="29"/>
      <c r="I35" s="29"/>
      <c r="J35" s="30"/>
      <c r="K35" s="31"/>
      <c r="L35" s="30"/>
      <c r="M35" s="31"/>
      <c r="N35" s="31"/>
      <c r="O35" s="31"/>
      <c r="P35" s="31"/>
      <c r="Q35" s="31"/>
      <c r="R35" s="30">
        <v>51071</v>
      </c>
      <c r="S35" s="30">
        <v>24429.19</v>
      </c>
      <c r="T35" s="36">
        <f t="shared" si="2"/>
        <v>23.024684260131949</v>
      </c>
      <c r="U35" s="33">
        <f t="shared" si="3"/>
        <v>47.833780423332222</v>
      </c>
      <c r="V35" s="6"/>
    </row>
    <row r="36" spans="1:22" ht="110.25" customHeight="1" x14ac:dyDescent="0.2">
      <c r="A36" s="28" t="s">
        <v>53</v>
      </c>
      <c r="B36" s="29" t="s">
        <v>54</v>
      </c>
      <c r="C36" s="30">
        <v>140000</v>
      </c>
      <c r="D36" s="31"/>
      <c r="E36" s="31"/>
      <c r="F36" s="31"/>
      <c r="G36" s="32"/>
      <c r="H36" s="29"/>
      <c r="I36" s="29"/>
      <c r="J36" s="30"/>
      <c r="K36" s="31"/>
      <c r="L36" s="30"/>
      <c r="M36" s="31"/>
      <c r="N36" s="31"/>
      <c r="O36" s="31"/>
      <c r="P36" s="31"/>
      <c r="Q36" s="31"/>
      <c r="R36" s="30">
        <v>100000</v>
      </c>
      <c r="S36" s="30">
        <v>0</v>
      </c>
      <c r="T36" s="36">
        <f t="shared" si="2"/>
        <v>0</v>
      </c>
      <c r="U36" s="33">
        <f t="shared" si="3"/>
        <v>0</v>
      </c>
      <c r="V36" s="6"/>
    </row>
    <row r="37" spans="1:22" ht="124.5" customHeight="1" x14ac:dyDescent="0.2">
      <c r="A37" s="28" t="s">
        <v>55</v>
      </c>
      <c r="B37" s="29" t="s">
        <v>56</v>
      </c>
      <c r="C37" s="30">
        <v>300000</v>
      </c>
      <c r="D37" s="31"/>
      <c r="E37" s="31"/>
      <c r="F37" s="31"/>
      <c r="G37" s="32"/>
      <c r="H37" s="29"/>
      <c r="I37" s="29"/>
      <c r="J37" s="30"/>
      <c r="K37" s="31"/>
      <c r="L37" s="30"/>
      <c r="M37" s="31"/>
      <c r="N37" s="31"/>
      <c r="O37" s="31"/>
      <c r="P37" s="31"/>
      <c r="Q37" s="31"/>
      <c r="R37" s="30">
        <v>130000</v>
      </c>
      <c r="S37" s="30">
        <v>210000</v>
      </c>
      <c r="T37" s="36">
        <f t="shared" si="2"/>
        <v>70</v>
      </c>
      <c r="U37" s="33">
        <f t="shared" si="3"/>
        <v>161.53846153846155</v>
      </c>
      <c r="V37" s="6"/>
    </row>
    <row r="38" spans="1:22" ht="204.75" customHeight="1" x14ac:dyDescent="0.2">
      <c r="A38" s="28" t="s">
        <v>57</v>
      </c>
      <c r="B38" s="29" t="s">
        <v>58</v>
      </c>
      <c r="C38" s="30">
        <v>1022000</v>
      </c>
      <c r="D38" s="31"/>
      <c r="E38" s="31"/>
      <c r="F38" s="31"/>
      <c r="G38" s="32"/>
      <c r="H38" s="29"/>
      <c r="I38" s="29"/>
      <c r="J38" s="30"/>
      <c r="K38" s="31"/>
      <c r="L38" s="30"/>
      <c r="M38" s="31"/>
      <c r="N38" s="31"/>
      <c r="O38" s="31"/>
      <c r="P38" s="31"/>
      <c r="Q38" s="31"/>
      <c r="R38" s="30">
        <v>481000</v>
      </c>
      <c r="S38" s="30">
        <v>616578.65</v>
      </c>
      <c r="T38" s="36">
        <f t="shared" si="2"/>
        <v>60.330591976516637</v>
      </c>
      <c r="U38" s="33">
        <f t="shared" si="3"/>
        <v>128.18682952182954</v>
      </c>
      <c r="V38" s="6"/>
    </row>
    <row r="39" spans="1:22" ht="93.75" customHeight="1" x14ac:dyDescent="0.2">
      <c r="A39" s="28" t="s">
        <v>59</v>
      </c>
      <c r="B39" s="29" t="s">
        <v>60</v>
      </c>
      <c r="C39" s="30">
        <v>930000</v>
      </c>
      <c r="D39" s="31"/>
      <c r="E39" s="31"/>
      <c r="F39" s="31"/>
      <c r="G39" s="32"/>
      <c r="H39" s="29"/>
      <c r="I39" s="29"/>
      <c r="J39" s="30"/>
      <c r="K39" s="31"/>
      <c r="L39" s="30"/>
      <c r="M39" s="31"/>
      <c r="N39" s="31"/>
      <c r="O39" s="31"/>
      <c r="P39" s="31"/>
      <c r="Q39" s="31"/>
      <c r="R39" s="30">
        <v>398000</v>
      </c>
      <c r="S39" s="30">
        <v>135299.92000000001</v>
      </c>
      <c r="T39" s="36">
        <f t="shared" si="2"/>
        <v>14.548378494623657</v>
      </c>
      <c r="U39" s="33">
        <f t="shared" si="3"/>
        <v>33.994954773869352</v>
      </c>
      <c r="V39" s="6"/>
    </row>
    <row r="40" spans="1:22" ht="48.75" customHeight="1" x14ac:dyDescent="0.2">
      <c r="A40" s="28" t="s">
        <v>61</v>
      </c>
      <c r="B40" s="29" t="s">
        <v>62</v>
      </c>
      <c r="C40" s="30">
        <v>510000</v>
      </c>
      <c r="D40" s="31"/>
      <c r="E40" s="31"/>
      <c r="F40" s="31"/>
      <c r="G40" s="32"/>
      <c r="H40" s="29"/>
      <c r="I40" s="29"/>
      <c r="J40" s="30"/>
      <c r="K40" s="31"/>
      <c r="L40" s="30"/>
      <c r="M40" s="31"/>
      <c r="N40" s="31"/>
      <c r="O40" s="31"/>
      <c r="P40" s="31"/>
      <c r="Q40" s="31"/>
      <c r="R40" s="30">
        <v>228000</v>
      </c>
      <c r="S40" s="30">
        <v>244000</v>
      </c>
      <c r="T40" s="36">
        <f t="shared" si="2"/>
        <v>47.843137254901961</v>
      </c>
      <c r="U40" s="33">
        <f t="shared" si="3"/>
        <v>107.01754385964912</v>
      </c>
      <c r="V40" s="6"/>
    </row>
    <row r="41" spans="1:22" ht="111.75" customHeight="1" x14ac:dyDescent="0.2">
      <c r="A41" s="28" t="s">
        <v>63</v>
      </c>
      <c r="B41" s="29" t="s">
        <v>64</v>
      </c>
      <c r="C41" s="30">
        <v>0</v>
      </c>
      <c r="D41" s="31"/>
      <c r="E41" s="31"/>
      <c r="F41" s="31"/>
      <c r="G41" s="32"/>
      <c r="H41" s="29"/>
      <c r="I41" s="29"/>
      <c r="J41" s="30"/>
      <c r="K41" s="31"/>
      <c r="L41" s="30"/>
      <c r="M41" s="31"/>
      <c r="N41" s="31"/>
      <c r="O41" s="31"/>
      <c r="P41" s="31"/>
      <c r="Q41" s="31"/>
      <c r="R41" s="30">
        <v>0</v>
      </c>
      <c r="S41" s="30">
        <v>581008.56000000006</v>
      </c>
      <c r="T41" s="36">
        <v>0</v>
      </c>
      <c r="U41" s="33">
        <v>0</v>
      </c>
      <c r="V41" s="6"/>
    </row>
    <row r="42" spans="1:22" ht="48" customHeight="1" x14ac:dyDescent="0.2">
      <c r="A42" s="28" t="s">
        <v>65</v>
      </c>
      <c r="B42" s="29" t="s">
        <v>66</v>
      </c>
      <c r="C42" s="30">
        <v>11330500</v>
      </c>
      <c r="D42" s="31"/>
      <c r="E42" s="31"/>
      <c r="F42" s="31"/>
      <c r="G42" s="32"/>
      <c r="H42" s="29"/>
      <c r="I42" s="29"/>
      <c r="J42" s="30"/>
      <c r="K42" s="31"/>
      <c r="L42" s="30"/>
      <c r="M42" s="31"/>
      <c r="N42" s="31"/>
      <c r="O42" s="31"/>
      <c r="P42" s="31"/>
      <c r="Q42" s="31"/>
      <c r="R42" s="30">
        <v>11326400</v>
      </c>
      <c r="S42" s="30">
        <v>14261746.810000001</v>
      </c>
      <c r="T42" s="36">
        <f t="shared" si="2"/>
        <v>125.8704100436874</v>
      </c>
      <c r="U42" s="33">
        <f t="shared" si="3"/>
        <v>125.91597338960305</v>
      </c>
      <c r="V42" s="6"/>
    </row>
    <row r="43" spans="1:22" ht="141.75" customHeight="1" x14ac:dyDescent="0.2">
      <c r="A43" s="28" t="s">
        <v>67</v>
      </c>
      <c r="B43" s="29" t="s">
        <v>68</v>
      </c>
      <c r="C43" s="30">
        <v>450000</v>
      </c>
      <c r="D43" s="31"/>
      <c r="E43" s="31"/>
      <c r="F43" s="31"/>
      <c r="G43" s="32"/>
      <c r="H43" s="29"/>
      <c r="I43" s="29"/>
      <c r="J43" s="30"/>
      <c r="K43" s="31"/>
      <c r="L43" s="30"/>
      <c r="M43" s="31"/>
      <c r="N43" s="31"/>
      <c r="O43" s="31"/>
      <c r="P43" s="31"/>
      <c r="Q43" s="31"/>
      <c r="R43" s="30">
        <v>240000</v>
      </c>
      <c r="S43" s="30">
        <v>338224.5</v>
      </c>
      <c r="T43" s="36">
        <f t="shared" si="2"/>
        <v>75.161000000000001</v>
      </c>
      <c r="U43" s="33">
        <f t="shared" si="3"/>
        <v>140.926875</v>
      </c>
      <c r="V43" s="6"/>
    </row>
    <row r="44" spans="1:22" ht="48.75" customHeight="1" x14ac:dyDescent="0.2">
      <c r="A44" s="28" t="s">
        <v>69</v>
      </c>
      <c r="B44" s="29" t="s">
        <v>70</v>
      </c>
      <c r="C44" s="30">
        <v>1474300</v>
      </c>
      <c r="D44" s="31"/>
      <c r="E44" s="31"/>
      <c r="F44" s="31"/>
      <c r="G44" s="32"/>
      <c r="H44" s="29"/>
      <c r="I44" s="29"/>
      <c r="J44" s="30"/>
      <c r="K44" s="31"/>
      <c r="L44" s="30"/>
      <c r="M44" s="31"/>
      <c r="N44" s="31"/>
      <c r="O44" s="31"/>
      <c r="P44" s="31"/>
      <c r="Q44" s="31"/>
      <c r="R44" s="30">
        <v>773100</v>
      </c>
      <c r="S44" s="30">
        <v>520306.78</v>
      </c>
      <c r="T44" s="36">
        <f t="shared" si="2"/>
        <v>35.291784575730858</v>
      </c>
      <c r="U44" s="33">
        <f t="shared" si="3"/>
        <v>67.30135558142544</v>
      </c>
      <c r="V44" s="6"/>
    </row>
    <row r="45" spans="1:22" ht="21" customHeight="1" x14ac:dyDescent="0.2">
      <c r="A45" s="23" t="s">
        <v>71</v>
      </c>
      <c r="B45" s="7" t="s">
        <v>72</v>
      </c>
      <c r="C45" s="24">
        <v>-19000</v>
      </c>
      <c r="D45" s="25"/>
      <c r="E45" s="25"/>
      <c r="F45" s="25"/>
      <c r="G45" s="26"/>
      <c r="H45" s="7"/>
      <c r="I45" s="7"/>
      <c r="J45" s="24"/>
      <c r="K45" s="25"/>
      <c r="L45" s="24"/>
      <c r="M45" s="25"/>
      <c r="N45" s="25"/>
      <c r="O45" s="25"/>
      <c r="P45" s="25"/>
      <c r="Q45" s="25"/>
      <c r="R45" s="24">
        <v>-19000</v>
      </c>
      <c r="S45" s="24">
        <v>-19000</v>
      </c>
      <c r="T45" s="35">
        <v>0</v>
      </c>
      <c r="U45" s="27">
        <v>0</v>
      </c>
      <c r="V45" s="6"/>
    </row>
    <row r="46" spans="1:22" s="13" customFormat="1" ht="31.5" customHeight="1" x14ac:dyDescent="0.2">
      <c r="A46" s="14" t="s">
        <v>73</v>
      </c>
      <c r="B46" s="15" t="s">
        <v>74</v>
      </c>
      <c r="C46" s="16">
        <f>C47+C52+C54</f>
        <v>2212036831.9199996</v>
      </c>
      <c r="D46" s="16">
        <f t="shared" ref="D46:S46" si="12">D47+D52+D54</f>
        <v>0</v>
      </c>
      <c r="E46" s="16">
        <f t="shared" si="12"/>
        <v>0</v>
      </c>
      <c r="F46" s="16">
        <f t="shared" si="12"/>
        <v>0</v>
      </c>
      <c r="G46" s="16">
        <f t="shared" si="12"/>
        <v>0</v>
      </c>
      <c r="H46" s="16">
        <f t="shared" si="12"/>
        <v>0</v>
      </c>
      <c r="I46" s="16">
        <f t="shared" si="12"/>
        <v>0</v>
      </c>
      <c r="J46" s="16">
        <f t="shared" si="12"/>
        <v>0</v>
      </c>
      <c r="K46" s="16">
        <f t="shared" si="12"/>
        <v>0</v>
      </c>
      <c r="L46" s="16">
        <f t="shared" si="12"/>
        <v>0</v>
      </c>
      <c r="M46" s="16">
        <f t="shared" si="12"/>
        <v>0</v>
      </c>
      <c r="N46" s="16">
        <f t="shared" si="12"/>
        <v>0</v>
      </c>
      <c r="O46" s="16">
        <f t="shared" si="12"/>
        <v>0</v>
      </c>
      <c r="P46" s="16">
        <f t="shared" si="12"/>
        <v>0</v>
      </c>
      <c r="Q46" s="16">
        <f t="shared" si="12"/>
        <v>0</v>
      </c>
      <c r="R46" s="16">
        <f t="shared" si="12"/>
        <v>1221124716.9199998</v>
      </c>
      <c r="S46" s="16">
        <f t="shared" si="12"/>
        <v>1191802768.1099999</v>
      </c>
      <c r="T46" s="34">
        <f t="shared" ref="T46:T55" si="13">S46/C46*100</f>
        <v>53.87807069539349</v>
      </c>
      <c r="U46" s="17">
        <f t="shared" ref="U46:U55" si="14">S46/R46*100</f>
        <v>97.59877525991304</v>
      </c>
      <c r="V46" s="6"/>
    </row>
    <row r="47" spans="1:22" s="13" customFormat="1" ht="63.75" customHeight="1" x14ac:dyDescent="0.2">
      <c r="A47" s="14" t="s">
        <v>75</v>
      </c>
      <c r="B47" s="15" t="s">
        <v>76</v>
      </c>
      <c r="C47" s="16">
        <f>C48+C49+C50+C51</f>
        <v>2173428306.8199997</v>
      </c>
      <c r="D47" s="16">
        <f t="shared" ref="D47:S47" si="15">D48+D49+D50+D51</f>
        <v>0</v>
      </c>
      <c r="E47" s="16">
        <f t="shared" si="15"/>
        <v>0</v>
      </c>
      <c r="F47" s="16">
        <f t="shared" si="15"/>
        <v>0</v>
      </c>
      <c r="G47" s="16">
        <f t="shared" si="15"/>
        <v>0</v>
      </c>
      <c r="H47" s="16">
        <f t="shared" si="15"/>
        <v>0</v>
      </c>
      <c r="I47" s="16">
        <f t="shared" si="15"/>
        <v>0</v>
      </c>
      <c r="J47" s="16">
        <f t="shared" si="15"/>
        <v>0</v>
      </c>
      <c r="K47" s="16">
        <f t="shared" si="15"/>
        <v>0</v>
      </c>
      <c r="L47" s="16">
        <f t="shared" si="15"/>
        <v>0</v>
      </c>
      <c r="M47" s="16">
        <f t="shared" si="15"/>
        <v>0</v>
      </c>
      <c r="N47" s="16">
        <f t="shared" si="15"/>
        <v>0</v>
      </c>
      <c r="O47" s="16">
        <f t="shared" si="15"/>
        <v>0</v>
      </c>
      <c r="P47" s="16">
        <f t="shared" si="15"/>
        <v>0</v>
      </c>
      <c r="Q47" s="16">
        <f t="shared" si="15"/>
        <v>0</v>
      </c>
      <c r="R47" s="16">
        <f t="shared" si="15"/>
        <v>1182516191.8199999</v>
      </c>
      <c r="S47" s="16">
        <f t="shared" si="15"/>
        <v>1161208933.28</v>
      </c>
      <c r="T47" s="34">
        <f t="shared" si="13"/>
        <v>53.427524139454839</v>
      </c>
      <c r="U47" s="17">
        <f t="shared" si="14"/>
        <v>98.198142343640455</v>
      </c>
      <c r="V47" s="6"/>
    </row>
    <row r="48" spans="1:22" s="2" customFormat="1" ht="33.75" customHeight="1" x14ac:dyDescent="0.2">
      <c r="A48" s="10" t="s">
        <v>77</v>
      </c>
      <c r="B48" s="18" t="s">
        <v>78</v>
      </c>
      <c r="C48" s="19">
        <v>357882300</v>
      </c>
      <c r="D48" s="19"/>
      <c r="E48" s="19"/>
      <c r="F48" s="20"/>
      <c r="G48" s="21"/>
      <c r="H48" s="18"/>
      <c r="I48" s="18"/>
      <c r="J48" s="19"/>
      <c r="K48" s="20"/>
      <c r="L48" s="19"/>
      <c r="M48" s="19"/>
      <c r="N48" s="20"/>
      <c r="O48" s="20"/>
      <c r="P48" s="20"/>
      <c r="Q48" s="20"/>
      <c r="R48" s="19">
        <v>178646820</v>
      </c>
      <c r="S48" s="19">
        <v>178941300</v>
      </c>
      <c r="T48" s="37">
        <f t="shared" si="13"/>
        <v>50.000041913221196</v>
      </c>
      <c r="U48" s="22">
        <f t="shared" si="14"/>
        <v>100.16483920620584</v>
      </c>
      <c r="V48" s="6"/>
    </row>
    <row r="49" spans="1:22" s="2" customFormat="1" ht="48" customHeight="1" x14ac:dyDescent="0.2">
      <c r="A49" s="10" t="s">
        <v>79</v>
      </c>
      <c r="B49" s="18" t="s">
        <v>80</v>
      </c>
      <c r="C49" s="19">
        <v>422499996.10000002</v>
      </c>
      <c r="D49" s="20"/>
      <c r="E49" s="20"/>
      <c r="F49" s="20"/>
      <c r="G49" s="21"/>
      <c r="H49" s="18"/>
      <c r="I49" s="18"/>
      <c r="J49" s="19"/>
      <c r="K49" s="20"/>
      <c r="L49" s="19"/>
      <c r="M49" s="20"/>
      <c r="N49" s="20"/>
      <c r="O49" s="20"/>
      <c r="P49" s="20"/>
      <c r="Q49" s="20"/>
      <c r="R49" s="19">
        <v>275579905.10000002</v>
      </c>
      <c r="S49" s="19">
        <v>102359372.84999999</v>
      </c>
      <c r="T49" s="37">
        <f t="shared" si="13"/>
        <v>24.227070720675918</v>
      </c>
      <c r="U49" s="22">
        <f t="shared" si="14"/>
        <v>37.143264423745528</v>
      </c>
      <c r="V49" s="6"/>
    </row>
    <row r="50" spans="1:22" s="2" customFormat="1" ht="36.75" customHeight="1" x14ac:dyDescent="0.2">
      <c r="A50" s="10" t="s">
        <v>81</v>
      </c>
      <c r="B50" s="18" t="s">
        <v>82</v>
      </c>
      <c r="C50" s="19">
        <v>1227280040</v>
      </c>
      <c r="D50" s="20"/>
      <c r="E50" s="19"/>
      <c r="F50" s="20"/>
      <c r="G50" s="21"/>
      <c r="H50" s="18"/>
      <c r="I50" s="18"/>
      <c r="J50" s="19"/>
      <c r="K50" s="20"/>
      <c r="L50" s="19"/>
      <c r="M50" s="19"/>
      <c r="N50" s="20"/>
      <c r="O50" s="20"/>
      <c r="P50" s="20"/>
      <c r="Q50" s="20"/>
      <c r="R50" s="19">
        <v>632320946</v>
      </c>
      <c r="S50" s="19">
        <v>808395030.28999996</v>
      </c>
      <c r="T50" s="37">
        <f t="shared" si="13"/>
        <v>65.868832209639777</v>
      </c>
      <c r="U50" s="22">
        <f t="shared" si="14"/>
        <v>127.84568270335299</v>
      </c>
      <c r="V50" s="6"/>
    </row>
    <row r="51" spans="1:22" s="2" customFormat="1" ht="21" customHeight="1" x14ac:dyDescent="0.2">
      <c r="A51" s="10" t="s">
        <v>83</v>
      </c>
      <c r="B51" s="18" t="s">
        <v>84</v>
      </c>
      <c r="C51" s="19">
        <v>165765970.72</v>
      </c>
      <c r="D51" s="19"/>
      <c r="E51" s="19"/>
      <c r="F51" s="20"/>
      <c r="G51" s="21"/>
      <c r="H51" s="18"/>
      <c r="I51" s="18"/>
      <c r="J51" s="19"/>
      <c r="K51" s="20"/>
      <c r="L51" s="19"/>
      <c r="M51" s="19"/>
      <c r="N51" s="20"/>
      <c r="O51" s="20"/>
      <c r="P51" s="20"/>
      <c r="Q51" s="20"/>
      <c r="R51" s="19">
        <v>95968520.719999999</v>
      </c>
      <c r="S51" s="19">
        <v>71513230.140000001</v>
      </c>
      <c r="T51" s="37">
        <f t="shared" si="13"/>
        <v>43.141080059667388</v>
      </c>
      <c r="U51" s="22">
        <f t="shared" si="14"/>
        <v>74.517382995460224</v>
      </c>
      <c r="V51" s="6"/>
    </row>
    <row r="52" spans="1:22" s="13" customFormat="1" ht="36" customHeight="1" x14ac:dyDescent="0.2">
      <c r="A52" s="14" t="s">
        <v>85</v>
      </c>
      <c r="B52" s="15" t="s">
        <v>86</v>
      </c>
      <c r="C52" s="16">
        <f>C53</f>
        <v>38630762</v>
      </c>
      <c r="D52" s="16">
        <f t="shared" ref="D52:S52" si="16">D53</f>
        <v>0</v>
      </c>
      <c r="E52" s="16">
        <f t="shared" si="16"/>
        <v>0</v>
      </c>
      <c r="F52" s="16">
        <f t="shared" si="16"/>
        <v>0</v>
      </c>
      <c r="G52" s="16">
        <f t="shared" si="16"/>
        <v>0</v>
      </c>
      <c r="H52" s="16">
        <f t="shared" si="16"/>
        <v>0</v>
      </c>
      <c r="I52" s="16">
        <f t="shared" si="16"/>
        <v>0</v>
      </c>
      <c r="J52" s="16">
        <f t="shared" si="16"/>
        <v>0</v>
      </c>
      <c r="K52" s="16">
        <f t="shared" si="16"/>
        <v>0</v>
      </c>
      <c r="L52" s="16">
        <f t="shared" si="16"/>
        <v>0</v>
      </c>
      <c r="M52" s="16">
        <f t="shared" si="16"/>
        <v>0</v>
      </c>
      <c r="N52" s="16">
        <f t="shared" si="16"/>
        <v>0</v>
      </c>
      <c r="O52" s="16">
        <f t="shared" si="16"/>
        <v>0</v>
      </c>
      <c r="P52" s="16">
        <f t="shared" si="16"/>
        <v>0</v>
      </c>
      <c r="Q52" s="16">
        <f t="shared" si="16"/>
        <v>0</v>
      </c>
      <c r="R52" s="16">
        <f t="shared" si="16"/>
        <v>38630762</v>
      </c>
      <c r="S52" s="16">
        <f t="shared" si="16"/>
        <v>30630762</v>
      </c>
      <c r="T52" s="34">
        <f t="shared" si="13"/>
        <v>79.29111519985031</v>
      </c>
      <c r="U52" s="17">
        <f t="shared" si="14"/>
        <v>79.29111519985031</v>
      </c>
      <c r="V52" s="6"/>
    </row>
    <row r="53" spans="1:22" s="2" customFormat="1" ht="33" customHeight="1" x14ac:dyDescent="0.2">
      <c r="A53" s="10" t="s">
        <v>87</v>
      </c>
      <c r="B53" s="18" t="s">
        <v>88</v>
      </c>
      <c r="C53" s="19">
        <v>38630762</v>
      </c>
      <c r="D53" s="20"/>
      <c r="E53" s="20"/>
      <c r="F53" s="20"/>
      <c r="G53" s="21"/>
      <c r="H53" s="18"/>
      <c r="I53" s="18"/>
      <c r="J53" s="19"/>
      <c r="K53" s="20"/>
      <c r="L53" s="19"/>
      <c r="M53" s="20"/>
      <c r="N53" s="20"/>
      <c r="O53" s="20"/>
      <c r="P53" s="20"/>
      <c r="Q53" s="20"/>
      <c r="R53" s="19">
        <v>38630762</v>
      </c>
      <c r="S53" s="19">
        <v>30630762</v>
      </c>
      <c r="T53" s="37">
        <f t="shared" si="13"/>
        <v>79.29111519985031</v>
      </c>
      <c r="U53" s="22">
        <f t="shared" si="14"/>
        <v>79.29111519985031</v>
      </c>
      <c r="V53" s="6"/>
    </row>
    <row r="54" spans="1:22" s="13" customFormat="1" ht="92.25" customHeight="1" x14ac:dyDescent="0.2">
      <c r="A54" s="14" t="s">
        <v>89</v>
      </c>
      <c r="B54" s="15" t="s">
        <v>90</v>
      </c>
      <c r="C54" s="16">
        <f>C55</f>
        <v>-22236.9</v>
      </c>
      <c r="D54" s="16">
        <f t="shared" ref="D54:S54" si="17">D55</f>
        <v>0</v>
      </c>
      <c r="E54" s="16">
        <f t="shared" si="17"/>
        <v>0</v>
      </c>
      <c r="F54" s="16">
        <f t="shared" si="17"/>
        <v>0</v>
      </c>
      <c r="G54" s="16">
        <f t="shared" si="17"/>
        <v>0</v>
      </c>
      <c r="H54" s="16">
        <f t="shared" si="17"/>
        <v>0</v>
      </c>
      <c r="I54" s="16">
        <f t="shared" si="17"/>
        <v>0</v>
      </c>
      <c r="J54" s="16">
        <f t="shared" si="17"/>
        <v>0</v>
      </c>
      <c r="K54" s="16">
        <f t="shared" si="17"/>
        <v>0</v>
      </c>
      <c r="L54" s="16">
        <f t="shared" si="17"/>
        <v>0</v>
      </c>
      <c r="M54" s="16">
        <f t="shared" si="17"/>
        <v>0</v>
      </c>
      <c r="N54" s="16">
        <f t="shared" si="17"/>
        <v>0</v>
      </c>
      <c r="O54" s="16">
        <f t="shared" si="17"/>
        <v>0</v>
      </c>
      <c r="P54" s="16">
        <f t="shared" si="17"/>
        <v>0</v>
      </c>
      <c r="Q54" s="16">
        <f t="shared" si="17"/>
        <v>0</v>
      </c>
      <c r="R54" s="16">
        <f t="shared" si="17"/>
        <v>-22236.9</v>
      </c>
      <c r="S54" s="16">
        <f t="shared" si="17"/>
        <v>-36927.17</v>
      </c>
      <c r="T54" s="34">
        <f t="shared" si="13"/>
        <v>166.06258066547045</v>
      </c>
      <c r="U54" s="17">
        <f t="shared" si="14"/>
        <v>166.06258066547045</v>
      </c>
      <c r="V54" s="6"/>
    </row>
    <row r="55" spans="1:22" ht="81" customHeight="1" x14ac:dyDescent="0.2">
      <c r="A55" s="10" t="s">
        <v>91</v>
      </c>
      <c r="B55" s="18" t="s">
        <v>92</v>
      </c>
      <c r="C55" s="19">
        <v>-22236.9</v>
      </c>
      <c r="D55" s="20"/>
      <c r="E55" s="20"/>
      <c r="F55" s="20"/>
      <c r="G55" s="21"/>
      <c r="H55" s="18"/>
      <c r="I55" s="18"/>
      <c r="J55" s="19"/>
      <c r="K55" s="20"/>
      <c r="L55" s="19"/>
      <c r="M55" s="20"/>
      <c r="N55" s="20"/>
      <c r="O55" s="20"/>
      <c r="P55" s="20"/>
      <c r="Q55" s="20"/>
      <c r="R55" s="19">
        <v>-22236.9</v>
      </c>
      <c r="S55" s="19">
        <v>-36927.17</v>
      </c>
      <c r="T55" s="37">
        <f t="shared" si="13"/>
        <v>166.06258066547045</v>
      </c>
      <c r="U55" s="22">
        <f t="shared" si="14"/>
        <v>166.06258066547045</v>
      </c>
      <c r="V55" s="6"/>
    </row>
    <row r="56" spans="1:22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S56" s="2"/>
      <c r="U56" s="2"/>
    </row>
  </sheetData>
  <mergeCells count="3">
    <mergeCell ref="A2:U2"/>
    <mergeCell ref="A1:U1"/>
    <mergeCell ref="T4:U4"/>
  </mergeCells>
  <pageMargins left="0.7" right="0.7" top="0.75" bottom="0.75" header="0.3" footer="0.3"/>
  <pageSetup paperSize="9" scale="58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Орлова Ольга Николаевна</cp:lastModifiedBy>
  <cp:lastPrinted>2017-11-28T07:46:46Z</cp:lastPrinted>
  <dcterms:created xsi:type="dcterms:W3CDTF">2017-04-12T08:49:14Z</dcterms:created>
  <dcterms:modified xsi:type="dcterms:W3CDTF">2018-09-02T05:00:23Z</dcterms:modified>
</cp:coreProperties>
</file>